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198.16\Ufficio_personale\Laura\documenti\Commercio-Personale\Personale\Contratto decentrato anno 2017\"/>
    </mc:Choice>
  </mc:AlternateContent>
  <bookViews>
    <workbookView xWindow="0" yWindow="0" windowWidth="28800" windowHeight="1200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0" i="1" l="1"/>
  <c r="C35" i="1" s="1"/>
  <c r="C43" i="1" s="1"/>
</calcChain>
</file>

<file path=xl/sharedStrings.xml><?xml version="1.0" encoding="utf-8"?>
<sst xmlns="http://schemas.openxmlformats.org/spreadsheetml/2006/main" count="34" uniqueCount="33">
  <si>
    <t xml:space="preserve">Allegato sub. C) </t>
  </si>
  <si>
    <t xml:space="preserve"> MODALITA' DI UTILIZZO  DELLE RISORSE PER LE POLITICHE DI SVILUPPO</t>
  </si>
  <si>
    <t>DELLE RISORSE UMANE E PER LA PRODUTTIVITA -  ANNO 2017</t>
  </si>
  <si>
    <t>MODALITA' DI UTILIZZO IN VIA PROVVISORIA</t>
  </si>
  <si>
    <t>COSTITUZIONE</t>
  </si>
  <si>
    <t>1)Quota parte rimborso spese per notificazioni</t>
  </si>
  <si>
    <t>2) Indennità di comparto  *</t>
  </si>
  <si>
    <t>3) Indennità personale educativo *</t>
  </si>
  <si>
    <t>4) Quota indennità professionale personale educativo *</t>
  </si>
  <si>
    <t xml:space="preserve">5)Progressione orizzontale (comprensive della quota a  </t>
  </si>
  <si>
    <t>carico del Bilancio  comunale) *</t>
  </si>
  <si>
    <t>6)Nuove progressioni orizzontali</t>
  </si>
  <si>
    <t>7)Personale area vigilanza</t>
  </si>
  <si>
    <t>8)Indennità di reperibilità *</t>
  </si>
  <si>
    <t>9)Indennità di rischio*</t>
  </si>
  <si>
    <t>10)Indennità di disagio*</t>
  </si>
  <si>
    <t>11)Indennità di turno *</t>
  </si>
  <si>
    <t>12)Maggiorazione oraria art. 24 c. 5 CCNL 20/09/2000 *</t>
  </si>
  <si>
    <t>13) Maneggio valori *</t>
  </si>
  <si>
    <t>14) Specifiche responsabilità*</t>
  </si>
  <si>
    <t>14a) art. 17 c. 2 lett. f)</t>
  </si>
  <si>
    <t>14b) art. 17 c. 2 lett. i)</t>
  </si>
  <si>
    <t xml:space="preserve">RESIDUO RISORSE STABILI € 32.081,82 RISORSE VARIABILI   € 32.300,18 </t>
  </si>
  <si>
    <t xml:space="preserve">TOTALE PARZIALE </t>
  </si>
  <si>
    <t xml:space="preserve">15) Incentivi destinati alla Performance del personale  dipendente  </t>
  </si>
  <si>
    <t>15a) Incentivi destinati al personale V.U. (art. 43 L. 449/97) *</t>
  </si>
  <si>
    <t xml:space="preserve">15 b) incentivi destinati personale educativo nido settimane integrative (art. 31 CCNL 14/09/2000) </t>
  </si>
  <si>
    <t xml:space="preserve">16) Risorse di cui all'art. 17 c. 2 lett.g) </t>
  </si>
  <si>
    <t>16a)Progettazione interna *</t>
  </si>
  <si>
    <t xml:space="preserve">16b)Recupero evasione fiscale D.Lgs. 446/1997 </t>
  </si>
  <si>
    <t>TOTALE</t>
  </si>
  <si>
    <t>*IMPORTI STIMATI DA VERIFICARSI A CONSUNTIVO</t>
  </si>
  <si>
    <t xml:space="preserve">RISORSE STABILI                    €   179.218,68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</si>
</sst>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&quot;€&quot;\ #,##0.00;[Red]\-&quot;€&quot;\ #,##0.00"/>
    <numFmt numFmtId="164" formatCode="&quot;€&quot;\ #,##0.00"/>
  </numFmts>
  <fonts count="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1" xfId="0" applyFont="1" applyBorder="1" applyAlignment="1">
      <alignment horizontal="center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0" fillId="2" borderId="0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0" fillId="2" borderId="7" xfId="0" applyFill="1" applyBorder="1" applyAlignment="1">
      <alignment horizontal="left"/>
    </xf>
    <xf numFmtId="0" fontId="0" fillId="2" borderId="8" xfId="0" applyFill="1" applyBorder="1" applyAlignment="1">
      <alignment horizontal="left"/>
    </xf>
    <xf numFmtId="0" fontId="0" fillId="2" borderId="9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2" fillId="0" borderId="10" xfId="0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3" fillId="0" borderId="16" xfId="0" applyFont="1" applyBorder="1"/>
    <xf numFmtId="8" fontId="0" fillId="3" borderId="7" xfId="0" applyNumberFormat="1" applyFill="1" applyBorder="1"/>
    <xf numFmtId="0" fontId="2" fillId="0" borderId="10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7" xfId="0" applyFont="1" applyBorder="1"/>
    <xf numFmtId="8" fontId="0" fillId="4" borderId="18" xfId="0" applyNumberFormat="1" applyFill="1" applyBorder="1"/>
    <xf numFmtId="0" fontId="0" fillId="0" borderId="19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3" fillId="0" borderId="21" xfId="0" applyFont="1" applyBorder="1"/>
    <xf numFmtId="8" fontId="0" fillId="3" borderId="3" xfId="0" applyNumberFormat="1" applyFill="1" applyBorder="1" applyAlignment="1">
      <alignment horizontal="right"/>
    </xf>
    <xf numFmtId="8" fontId="0" fillId="3" borderId="8" xfId="0" applyNumberFormat="1" applyFill="1" applyBorder="1" applyAlignment="1">
      <alignment horizontal="right"/>
    </xf>
    <xf numFmtId="8" fontId="0" fillId="3" borderId="18" xfId="0" applyNumberFormat="1" applyFill="1" applyBorder="1"/>
    <xf numFmtId="0" fontId="0" fillId="0" borderId="18" xfId="0" applyFill="1" applyBorder="1"/>
    <xf numFmtId="0" fontId="2" fillId="0" borderId="17" xfId="0" applyFont="1" applyBorder="1"/>
    <xf numFmtId="0" fontId="0" fillId="0" borderId="18" xfId="0" applyBorder="1"/>
    <xf numFmtId="0" fontId="2" fillId="0" borderId="10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1" fillId="0" borderId="17" xfId="0" applyFont="1" applyBorder="1"/>
    <xf numFmtId="8" fontId="1" fillId="0" borderId="18" xfId="0" applyNumberFormat="1" applyFont="1" applyBorder="1"/>
    <xf numFmtId="0" fontId="2" fillId="0" borderId="19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1" fillId="0" borderId="16" xfId="0" applyFont="1" applyBorder="1"/>
    <xf numFmtId="8" fontId="0" fillId="0" borderId="18" xfId="0" applyNumberFormat="1" applyBorder="1"/>
    <xf numFmtId="8" fontId="0" fillId="0" borderId="18" xfId="0" applyNumberFormat="1" applyFill="1" applyBorder="1"/>
    <xf numFmtId="0" fontId="0" fillId="0" borderId="17" xfId="0" applyBorder="1"/>
    <xf numFmtId="0" fontId="2" fillId="0" borderId="16" xfId="0" applyFont="1" applyBorder="1" applyAlignment="1">
      <alignment wrapText="1"/>
    </xf>
    <xf numFmtId="164" fontId="0" fillId="0" borderId="18" xfId="0" applyNumberFormat="1" applyBorder="1"/>
    <xf numFmtId="164" fontId="0" fillId="0" borderId="18" xfId="0" applyNumberFormat="1" applyFill="1" applyBorder="1"/>
    <xf numFmtId="8" fontId="1" fillId="0" borderId="2" xfId="0" applyNumberFormat="1" applyFont="1" applyBorder="1"/>
    <xf numFmtId="0" fontId="2" fillId="0" borderId="13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3" fillId="0" borderId="18" xfId="0" applyFont="1" applyBorder="1"/>
    <xf numFmtId="8" fontId="1" fillId="4" borderId="1" xfId="0" applyNumberFormat="1" applyFont="1" applyFill="1" applyBorder="1"/>
    <xf numFmtId="8" fontId="1" fillId="4" borderId="22" xfId="0" applyNumberFormat="1" applyFont="1" applyFill="1" applyBorder="1" applyAlignment="1">
      <alignment horizontal="center"/>
    </xf>
    <xf numFmtId="8" fontId="1" fillId="4" borderId="23" xfId="0" applyNumberFormat="1" applyFont="1" applyFill="1" applyBorder="1" applyAlignment="1">
      <alignment horizontal="center"/>
    </xf>
    <xf numFmtId="8" fontId="1" fillId="4" borderId="24" xfId="0" applyNumberFormat="1" applyFont="1" applyFill="1" applyBorder="1" applyAlignment="1">
      <alignment horizontal="center"/>
    </xf>
    <xf numFmtId="8" fontId="0" fillId="0" borderId="0" xfId="0" applyNumberFormat="1"/>
    <xf numFmtId="0" fontId="4" fillId="0" borderId="0" xfId="0" applyFont="1"/>
    <xf numFmtId="0" fontId="4" fillId="0" borderId="25" xfId="0" applyFont="1" applyBorder="1"/>
    <xf numFmtId="0" fontId="4" fillId="0" borderId="3" xfId="0" applyFont="1" applyBorder="1"/>
    <xf numFmtId="0" fontId="4" fillId="0" borderId="19" xfId="0" applyFont="1" applyBorder="1"/>
    <xf numFmtId="0" fontId="4" fillId="0" borderId="0" xfId="0" applyFont="1" applyBorder="1"/>
    <xf numFmtId="0" fontId="4" fillId="0" borderId="26" xfId="0" applyFont="1" applyBorder="1"/>
    <xf numFmtId="0" fontId="4" fillId="0" borderId="8" xfId="0" applyFont="1" applyBorder="1"/>
    <xf numFmtId="0" fontId="0" fillId="0" borderId="0" xfId="0" applyBorder="1"/>
    <xf numFmtId="0" fontId="0" fillId="0" borderId="0" xfId="0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52"/>
  <sheetViews>
    <sheetView tabSelected="1" workbookViewId="0">
      <selection activeCell="D29" sqref="D29:F43"/>
    </sheetView>
  </sheetViews>
  <sheetFormatPr defaultRowHeight="15" x14ac:dyDescent="0.25"/>
  <cols>
    <col min="2" max="2" width="50.42578125" customWidth="1"/>
    <col min="3" max="3" width="28.85546875" customWidth="1"/>
    <col min="6" max="6" width="8" customWidth="1"/>
  </cols>
  <sheetData>
    <row r="2" spans="2:6" ht="15.75" thickBot="1" x14ac:dyDescent="0.3"/>
    <row r="3" spans="2:6" ht="15.75" thickBot="1" x14ac:dyDescent="0.3">
      <c r="B3" s="1" t="s">
        <v>0</v>
      </c>
    </row>
    <row r="5" spans="2:6" x14ac:dyDescent="0.25">
      <c r="B5" s="2"/>
      <c r="C5" s="3"/>
      <c r="D5" s="3"/>
      <c r="E5" s="3"/>
      <c r="F5" s="4"/>
    </row>
    <row r="6" spans="2:6" x14ac:dyDescent="0.25">
      <c r="B6" s="5" t="s">
        <v>1</v>
      </c>
      <c r="C6" s="6"/>
      <c r="D6" s="7"/>
      <c r="E6" s="7"/>
      <c r="F6" s="8"/>
    </row>
    <row r="7" spans="2:6" x14ac:dyDescent="0.25">
      <c r="B7" s="5" t="s">
        <v>2</v>
      </c>
      <c r="C7" s="6"/>
      <c r="D7" s="7"/>
      <c r="E7" s="7"/>
      <c r="F7" s="8"/>
    </row>
    <row r="8" spans="2:6" x14ac:dyDescent="0.25">
      <c r="B8" s="9"/>
      <c r="C8" s="10"/>
      <c r="D8" s="10"/>
      <c r="E8" s="10"/>
      <c r="F8" s="11"/>
    </row>
    <row r="9" spans="2:6" ht="15.75" thickBot="1" x14ac:dyDescent="0.3">
      <c r="B9" s="12"/>
      <c r="C9" s="12"/>
      <c r="D9" s="12"/>
      <c r="E9" s="12"/>
      <c r="F9" s="12"/>
    </row>
    <row r="10" spans="2:6" x14ac:dyDescent="0.25">
      <c r="B10" s="13" t="s">
        <v>3</v>
      </c>
      <c r="C10" s="14"/>
      <c r="D10" s="13" t="s">
        <v>4</v>
      </c>
      <c r="E10" s="15"/>
      <c r="F10" s="14"/>
    </row>
    <row r="11" spans="2:6" ht="15.75" thickBot="1" x14ac:dyDescent="0.3">
      <c r="B11" s="16"/>
      <c r="C11" s="17"/>
      <c r="D11" s="16"/>
      <c r="E11" s="18"/>
      <c r="F11" s="17"/>
    </row>
    <row r="12" spans="2:6" x14ac:dyDescent="0.25">
      <c r="B12" s="19" t="s">
        <v>5</v>
      </c>
      <c r="C12" s="20">
        <v>0</v>
      </c>
      <c r="D12" s="21" t="s">
        <v>32</v>
      </c>
      <c r="E12" s="22"/>
      <c r="F12" s="23"/>
    </row>
    <row r="13" spans="2:6" x14ac:dyDescent="0.25">
      <c r="B13" s="24" t="s">
        <v>6</v>
      </c>
      <c r="C13" s="25">
        <v>43520.87</v>
      </c>
      <c r="D13" s="26"/>
      <c r="E13" s="27"/>
      <c r="F13" s="28"/>
    </row>
    <row r="14" spans="2:6" x14ac:dyDescent="0.25">
      <c r="B14" s="24" t="s">
        <v>7</v>
      </c>
      <c r="C14" s="25">
        <v>5447.78</v>
      </c>
      <c r="D14" s="26"/>
      <c r="E14" s="27"/>
      <c r="F14" s="28"/>
    </row>
    <row r="15" spans="2:6" x14ac:dyDescent="0.25">
      <c r="B15" s="24" t="s">
        <v>8</v>
      </c>
      <c r="C15" s="25">
        <v>3312.01</v>
      </c>
      <c r="D15" s="26"/>
      <c r="E15" s="27"/>
      <c r="F15" s="28"/>
    </row>
    <row r="16" spans="2:6" x14ac:dyDescent="0.25">
      <c r="B16" s="29" t="s">
        <v>9</v>
      </c>
      <c r="C16" s="30">
        <v>67409.919999999998</v>
      </c>
      <c r="D16" s="26"/>
      <c r="E16" s="27"/>
      <c r="F16" s="28"/>
    </row>
    <row r="17" spans="2:6" x14ac:dyDescent="0.25">
      <c r="B17" s="19" t="s">
        <v>10</v>
      </c>
      <c r="C17" s="31"/>
      <c r="D17" s="26"/>
      <c r="E17" s="27"/>
      <c r="F17" s="28"/>
    </row>
    <row r="18" spans="2:6" x14ac:dyDescent="0.25">
      <c r="B18" s="24" t="s">
        <v>11</v>
      </c>
      <c r="C18" s="32">
        <v>0</v>
      </c>
      <c r="D18" s="26"/>
      <c r="E18" s="27"/>
      <c r="F18" s="28"/>
    </row>
    <row r="19" spans="2:6" x14ac:dyDescent="0.25">
      <c r="B19" s="24" t="s">
        <v>12</v>
      </c>
      <c r="C19" s="25">
        <v>272.68</v>
      </c>
      <c r="D19" s="26"/>
      <c r="E19" s="27"/>
      <c r="F19" s="28"/>
    </row>
    <row r="20" spans="2:6" x14ac:dyDescent="0.25">
      <c r="B20" s="24" t="s">
        <v>13</v>
      </c>
      <c r="C20" s="25">
        <v>7960.52</v>
      </c>
      <c r="D20" s="26"/>
      <c r="E20" s="27"/>
      <c r="F20" s="28"/>
    </row>
    <row r="21" spans="2:6" x14ac:dyDescent="0.25">
      <c r="B21" s="24" t="s">
        <v>14</v>
      </c>
      <c r="C21" s="25">
        <v>300</v>
      </c>
      <c r="D21" s="26"/>
      <c r="E21" s="27"/>
      <c r="F21" s="28"/>
    </row>
    <row r="22" spans="2:6" x14ac:dyDescent="0.25">
      <c r="B22" s="24" t="s">
        <v>15</v>
      </c>
      <c r="C22" s="25">
        <v>450</v>
      </c>
      <c r="D22" s="26"/>
      <c r="E22" s="27"/>
      <c r="F22" s="28"/>
    </row>
    <row r="23" spans="2:6" x14ac:dyDescent="0.25">
      <c r="B23" s="24" t="s">
        <v>16</v>
      </c>
      <c r="C23" s="25">
        <v>10428.51</v>
      </c>
      <c r="D23" s="26"/>
      <c r="E23" s="27"/>
      <c r="F23" s="28"/>
    </row>
    <row r="24" spans="2:6" x14ac:dyDescent="0.25">
      <c r="B24" s="24" t="s">
        <v>17</v>
      </c>
      <c r="C24" s="25">
        <v>51.34</v>
      </c>
      <c r="D24" s="26"/>
      <c r="E24" s="27"/>
      <c r="F24" s="28"/>
    </row>
    <row r="25" spans="2:6" x14ac:dyDescent="0.25">
      <c r="B25" s="24" t="s">
        <v>18</v>
      </c>
      <c r="C25" s="25">
        <v>1300</v>
      </c>
      <c r="D25" s="26"/>
      <c r="E25" s="27"/>
      <c r="F25" s="28"/>
    </row>
    <row r="26" spans="2:6" x14ac:dyDescent="0.25">
      <c r="B26" s="24" t="s">
        <v>19</v>
      </c>
      <c r="C26" s="33"/>
      <c r="D26" s="26"/>
      <c r="E26" s="27"/>
      <c r="F26" s="28"/>
    </row>
    <row r="27" spans="2:6" x14ac:dyDescent="0.25">
      <c r="B27" s="34" t="s">
        <v>20</v>
      </c>
      <c r="C27" s="25">
        <v>4083.23</v>
      </c>
      <c r="D27" s="26"/>
      <c r="E27" s="27"/>
      <c r="F27" s="28"/>
    </row>
    <row r="28" spans="2:6" ht="15.75" thickBot="1" x14ac:dyDescent="0.3">
      <c r="B28" s="34" t="s">
        <v>21</v>
      </c>
      <c r="C28" s="25">
        <v>2600</v>
      </c>
      <c r="D28" s="26"/>
      <c r="E28" s="27"/>
      <c r="F28" s="28"/>
    </row>
    <row r="29" spans="2:6" x14ac:dyDescent="0.25">
      <c r="B29" s="24"/>
      <c r="C29" s="35"/>
      <c r="D29" s="36" t="s">
        <v>22</v>
      </c>
      <c r="E29" s="37"/>
      <c r="F29" s="38"/>
    </row>
    <row r="30" spans="2:6" x14ac:dyDescent="0.25">
      <c r="B30" s="39" t="s">
        <v>23</v>
      </c>
      <c r="C30" s="40">
        <f>SUM(C12:C29)</f>
        <v>147136.86000000002</v>
      </c>
      <c r="D30" s="41"/>
      <c r="E30" s="42"/>
      <c r="F30" s="43"/>
    </row>
    <row r="31" spans="2:6" x14ac:dyDescent="0.25">
      <c r="B31" s="44"/>
      <c r="C31" s="45"/>
      <c r="D31" s="41"/>
      <c r="E31" s="42"/>
      <c r="F31" s="43"/>
    </row>
    <row r="32" spans="2:6" x14ac:dyDescent="0.25">
      <c r="B32" s="44"/>
      <c r="C32" s="45"/>
      <c r="D32" s="41"/>
      <c r="E32" s="42"/>
      <c r="F32" s="43"/>
    </row>
    <row r="33" spans="2:6" x14ac:dyDescent="0.25">
      <c r="B33" s="34"/>
      <c r="C33" s="46"/>
      <c r="D33" s="41"/>
      <c r="E33" s="42"/>
      <c r="F33" s="43"/>
    </row>
    <row r="34" spans="2:6" x14ac:dyDescent="0.25">
      <c r="B34" s="47"/>
      <c r="C34" s="46"/>
      <c r="D34" s="41"/>
      <c r="E34" s="42"/>
      <c r="F34" s="43"/>
    </row>
    <row r="35" spans="2:6" x14ac:dyDescent="0.25">
      <c r="B35" s="34" t="s">
        <v>24</v>
      </c>
      <c r="C35" s="32">
        <f>(C44-C30-C39-C40-C42-C36-C37)</f>
        <v>55757.789999999972</v>
      </c>
      <c r="D35" s="41"/>
      <c r="E35" s="42"/>
      <c r="F35" s="43"/>
    </row>
    <row r="36" spans="2:6" x14ac:dyDescent="0.25">
      <c r="B36" s="34" t="s">
        <v>25</v>
      </c>
      <c r="C36" s="25">
        <v>2165</v>
      </c>
      <c r="D36" s="41"/>
      <c r="E36" s="42"/>
      <c r="F36" s="43"/>
    </row>
    <row r="37" spans="2:6" ht="51.75" customHeight="1" x14ac:dyDescent="0.25">
      <c r="B37" s="48" t="s">
        <v>26</v>
      </c>
      <c r="C37" s="45">
        <v>3000</v>
      </c>
      <c r="D37" s="41"/>
      <c r="E37" s="42"/>
      <c r="F37" s="43"/>
    </row>
    <row r="38" spans="2:6" x14ac:dyDescent="0.25">
      <c r="B38" s="19" t="s">
        <v>27</v>
      </c>
      <c r="C38" s="45"/>
      <c r="D38" s="41"/>
      <c r="E38" s="42"/>
      <c r="F38" s="43"/>
    </row>
    <row r="39" spans="2:6" x14ac:dyDescent="0.25">
      <c r="B39" s="34" t="s">
        <v>28</v>
      </c>
      <c r="C39" s="32">
        <v>0</v>
      </c>
      <c r="D39" s="41"/>
      <c r="E39" s="42"/>
      <c r="F39" s="43"/>
    </row>
    <row r="40" spans="2:6" x14ac:dyDescent="0.25">
      <c r="B40" s="34" t="s">
        <v>29</v>
      </c>
      <c r="C40" s="25">
        <v>3459.21</v>
      </c>
      <c r="D40" s="41"/>
      <c r="E40" s="42"/>
      <c r="F40" s="43"/>
    </row>
    <row r="41" spans="2:6" x14ac:dyDescent="0.25">
      <c r="B41" s="47"/>
      <c r="C41" s="49"/>
      <c r="D41" s="41"/>
      <c r="E41" s="42"/>
      <c r="F41" s="43"/>
    </row>
    <row r="42" spans="2:6" x14ac:dyDescent="0.25">
      <c r="B42" s="34"/>
      <c r="C42" s="50"/>
      <c r="D42" s="41"/>
      <c r="E42" s="42"/>
      <c r="F42" s="43"/>
    </row>
    <row r="43" spans="2:6" ht="15.75" thickBot="1" x14ac:dyDescent="0.3">
      <c r="B43" s="39" t="s">
        <v>23</v>
      </c>
      <c r="C43" s="51">
        <f>SUM(C35:C42)</f>
        <v>64381.999999999971</v>
      </c>
      <c r="D43" s="52"/>
      <c r="E43" s="53"/>
      <c r="F43" s="54"/>
    </row>
    <row r="44" spans="2:6" ht="15.75" thickBot="1" x14ac:dyDescent="0.3">
      <c r="B44" s="55" t="s">
        <v>30</v>
      </c>
      <c r="C44" s="56">
        <v>211518.86</v>
      </c>
      <c r="D44" s="57">
        <v>211518.86</v>
      </c>
      <c r="E44" s="58"/>
      <c r="F44" s="59"/>
    </row>
    <row r="45" spans="2:6" x14ac:dyDescent="0.25">
      <c r="C45" s="60"/>
    </row>
    <row r="46" spans="2:6" x14ac:dyDescent="0.25">
      <c r="B46" s="61"/>
    </row>
    <row r="47" spans="2:6" x14ac:dyDescent="0.25">
      <c r="B47" s="62"/>
      <c r="C47" s="63"/>
      <c r="D47" s="63"/>
      <c r="E47" s="63"/>
      <c r="F47" s="63"/>
    </row>
    <row r="48" spans="2:6" x14ac:dyDescent="0.25">
      <c r="B48" s="64" t="s">
        <v>31</v>
      </c>
      <c r="C48" s="65"/>
      <c r="D48" s="65"/>
      <c r="E48" s="65"/>
      <c r="F48" s="65"/>
    </row>
    <row r="49" spans="2:6" x14ac:dyDescent="0.25">
      <c r="B49" s="66"/>
      <c r="C49" s="67"/>
      <c r="D49" s="67"/>
      <c r="E49" s="67"/>
      <c r="F49" s="67"/>
    </row>
    <row r="50" spans="2:6" x14ac:dyDescent="0.25">
      <c r="B50" s="68"/>
      <c r="C50" s="68"/>
      <c r="D50" s="68"/>
      <c r="E50" s="68"/>
      <c r="F50" s="68"/>
    </row>
    <row r="51" spans="2:6" x14ac:dyDescent="0.25">
      <c r="B51" s="61"/>
      <c r="C51" s="68"/>
      <c r="D51" s="68"/>
      <c r="E51" s="68"/>
      <c r="F51" s="68"/>
    </row>
    <row r="52" spans="2:6" x14ac:dyDescent="0.25">
      <c r="B52" s="69"/>
      <c r="C52" s="69"/>
      <c r="D52" s="69"/>
      <c r="E52" s="69"/>
      <c r="F52" s="69"/>
    </row>
  </sheetData>
  <mergeCells count="6">
    <mergeCell ref="B10:C11"/>
    <mergeCell ref="D10:F11"/>
    <mergeCell ref="D12:F28"/>
    <mergeCell ref="C16:C17"/>
    <mergeCell ref="D29:F43"/>
    <mergeCell ref="D44:F4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Castoldi</dc:creator>
  <cp:lastModifiedBy>Laura Castoldi</cp:lastModifiedBy>
  <dcterms:created xsi:type="dcterms:W3CDTF">2019-04-12T09:58:03Z</dcterms:created>
  <dcterms:modified xsi:type="dcterms:W3CDTF">2019-04-12T09:59:52Z</dcterms:modified>
</cp:coreProperties>
</file>